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<sst xmlns="http://schemas.openxmlformats.org/spreadsheetml/2006/main" count="399" uniqueCount="211">
  <si>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</si>
  <si>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</si>
  <si>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</si>
  <si>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</si>
  <si>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</si>
  <si>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</si>
  <si>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</si>
  <si>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</si>
  <si>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</si>
  <si>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</si>
  <si>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</si>
  <si>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</si>
  <si>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</si>
  <si>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</si>
  <si>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</si>
  <si>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</si>
  <si>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</si>
  <si>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</si>
  <si>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</si>
  <si>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</si>
  <si>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</si>
  <si>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</si>
  <si>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</si>
  <si>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</si>
  <si>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</si>
  <si>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</si>
  <si>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</si>
  <si>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</si>
  <si>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</si>
  <si>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</si>
  <si>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</si>
  <si>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</si>
  <si>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</si>
  <si>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</si>
  <si>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</si>
  <si>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</si>
  <si>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</si>
  <si>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</si>
  <si>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</si>
  <si>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</si>
  <si>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</si>
  <si>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</si>
  <si>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</si>
  <si>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</si>
  <si>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</si>
  <si>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</si>
  <si>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</si>
  <si>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</si>
  <si>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</si>
  <si>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</si>
  <si>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</si>
  <si>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</si>
  <si>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</si>
  <si>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</si>
  <si>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</si>
  <si>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</si>
  <si>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</si>
  <si>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</si>
  <si>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</si>
  <si>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</si>
  <si>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</si>
  <si>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</si>
  <si>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</si>
  <si>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</si>
  <si>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</si>
  <si>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</si>
  <si>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</si>
  <si>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</si>
  <si>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</si>
  <si>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</si>
  <si>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d300雨水连接管:69m，覆土0.7m</t>
  </si>
  <si>
    <t>DN200雨水连接管:44m，覆土0.7m</t>
  </si>
  <si>
    <t>57Y3</t>
  </si>
  <si>
    <t>57Y4</t>
  </si>
  <si>
    <t>57Y5</t>
  </si>
  <si>
    <t>57Y6</t>
  </si>
  <si>
    <t>57Y7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</si>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</sst>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I14" sqref="I1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4:75"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1</v>
      </c>
      <c r="D11" s="103">
        <f t="shared" si="25"/>
        <v>0.52</v>
      </c>
      <c r="E11" s="103">
        <v>1</v>
      </c>
      <c r="G11" s="32">
        <v>69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0.52</v>
      </c>
      <c r="X11" s="142">
        <f t="shared" si="1"/>
        <v>1</v>
      </c>
      <c r="Y11" s="142">
        <f t="shared" si="1"/>
        <v>0</v>
      </c>
      <c r="Z11" s="142">
        <f>Y11+LOOKUP(V11,Sheet2!A$3:A$24,Sheet2!J$3:J$24)</f>
        <v>0.34</v>
      </c>
      <c r="AA11" s="142">
        <f t="shared" si="6"/>
        <v>0.52</v>
      </c>
      <c r="AB11" s="142">
        <f t="shared" si="2"/>
        <v>1</v>
      </c>
      <c r="AC11" s="142">
        <f t="shared" si="2"/>
        <v>0</v>
      </c>
      <c r="AD11" s="142">
        <f>AC11+LOOKUP(V11,Sheet2!A$3:A$24,Sheet2!J$3:J$24)</f>
        <v>0.34</v>
      </c>
      <c r="AE11" s="142">
        <f t="shared" si="7"/>
        <v>0.66</v>
      </c>
      <c r="AF11" s="142">
        <f t="shared" si="8"/>
        <v>0.66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0.83</v>
      </c>
      <c r="AM11" s="142">
        <f t="shared" si="10"/>
        <v>0.83</v>
      </c>
      <c r="AN11" s="142">
        <f t="shared" si="11"/>
        <v>0.83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71.0148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6.6861</v>
      </c>
      <c r="AV11" s="158">
        <f>IF(AND(AE11&gt;3.5,AF11&gt;3.5),LOOKUP(Sheet1!V11,Sheet2!A$3:A$24,Sheet2!W$3:W$24),LOOKUP(V11,Sheet2!A$3:A$24,Sheet2!V$3:V$24))*G11</f>
        <v>8.4210337128187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49.1586731463545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249.78</v>
      </c>
      <c r="BC11" s="161">
        <f t="shared" si="13"/>
        <v>258.52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71.0148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71.0148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3.24</v>
      </c>
      <c r="BV11" s="52">
        <f t="shared" si="20"/>
        <v>1.93</v>
      </c>
      <c r="BW11" s="32">
        <f t="shared" si="21"/>
        <v>0</v>
      </c>
    </row>
    <row r="12" spans="2:75">
      <c r="B12" s="32">
        <v>1</v>
      </c>
      <c r="D12" s="103">
        <f t="shared" si="25"/>
        <v>0.52</v>
      </c>
      <c r="E12" s="103">
        <v>1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0.9</v>
      </c>
      <c r="D14" s="103">
        <f t="shared" si="25"/>
        <v>0.42</v>
      </c>
      <c r="E14" s="32">
        <v>0.9</v>
      </c>
      <c r="G14" s="32">
        <v>44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0.2</v>
      </c>
      <c r="W14" s="142">
        <f t="shared" si="5"/>
        <v>0.42</v>
      </c>
      <c r="X14" s="142">
        <f t="shared" si="1"/>
        <v>0.9</v>
      </c>
      <c r="Y14" s="142">
        <f t="shared" si="1"/>
        <v>0</v>
      </c>
      <c r="Z14" s="142">
        <f>Y14+LOOKUP(V14,Sheet2!A$3:A$24,Sheet2!J$3:J$24)</f>
        <v>0.1975</v>
      </c>
      <c r="AA14" s="142">
        <f t="shared" si="6"/>
        <v>0.42</v>
      </c>
      <c r="AB14" s="142">
        <f t="shared" si="2"/>
        <v>0.9</v>
      </c>
      <c r="AC14" s="142">
        <f t="shared" si="2"/>
        <v>0</v>
      </c>
      <c r="AD14" s="142">
        <f>AC14+LOOKUP(V14,Sheet2!A$3:A$24,Sheet2!J$3:J$24)</f>
        <v>0.1975</v>
      </c>
      <c r="AE14" s="142">
        <f t="shared" si="7"/>
        <v>0.7025</v>
      </c>
      <c r="AF14" s="142">
        <f t="shared" si="8"/>
        <v>0.7025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0.6225</v>
      </c>
      <c r="AM14" s="142">
        <f t="shared" si="10"/>
        <v>0.6225</v>
      </c>
      <c r="AN14" s="142">
        <f t="shared" si="11"/>
        <v>0.6225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20"/>
      <c r="AQ14" s="156">
        <f t="shared" si="12"/>
        <v>29.0334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12.343583962269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15.3075152701515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141.02</v>
      </c>
      <c r="BC14" s="161">
        <f t="shared" si="13"/>
        <v>152.68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29.0334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29.0334</v>
      </c>
      <c r="BS14" s="52">
        <f t="shared" si="18"/>
        <v>0</v>
      </c>
      <c r="BT14" s="32">
        <f>IF(OR(LOOKUP(V14,Sheet2!A$3:A$25,Sheet2!B$3:B$25)=1,G14=0),0,AW14-AO14*0.2*G14)</f>
        <v>3.01558396226899</v>
      </c>
      <c r="BU14" s="52">
        <f t="shared" si="19"/>
        <v>2.735</v>
      </c>
      <c r="BV14" s="52">
        <f t="shared" si="20"/>
        <v>1.6325</v>
      </c>
      <c r="BW14" s="32">
        <f t="shared" si="21"/>
        <v>0</v>
      </c>
    </row>
    <row r="15" spans="2:75">
      <c r="B15" s="32">
        <v>0.9</v>
      </c>
      <c r="D15" s="103">
        <f t="shared" si="25"/>
        <v>0.42</v>
      </c>
      <c r="E15" s="32">
        <v>0.9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13.53</v>
      </c>
      <c r="D17" s="103">
        <f t="shared" si="25"/>
        <v>13.05</v>
      </c>
      <c r="E17" s="103">
        <v>13.53</v>
      </c>
      <c r="F17" s="103">
        <v>12.2</v>
      </c>
      <c r="G17" s="32">
        <v>15.9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13.05</v>
      </c>
      <c r="X17" s="142">
        <f t="shared" si="1"/>
        <v>13.53</v>
      </c>
      <c r="Y17" s="142">
        <f t="shared" si="1"/>
        <v>12.2</v>
      </c>
      <c r="Z17" s="142">
        <f>Y17+LOOKUP(V17,Sheet2!A$3:A$24,Sheet2!J$3:J$24)</f>
        <v>12.54</v>
      </c>
      <c r="AA17" s="142">
        <f t="shared" si="6"/>
        <v>13.05</v>
      </c>
      <c r="AB17" s="142">
        <f t="shared" si="2"/>
        <v>13.53</v>
      </c>
      <c r="AC17" s="142">
        <f t="shared" si="2"/>
        <v>12.151</v>
      </c>
      <c r="AD17" s="142">
        <f>AC17+LOOKUP(V17,Sheet2!A$3:A$24,Sheet2!J$3:J$24)</f>
        <v>12.491</v>
      </c>
      <c r="AE17" s="142">
        <f t="shared" si="7"/>
        <v>0.99</v>
      </c>
      <c r="AF17" s="142">
        <f t="shared" si="8"/>
        <v>1.039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1.51</v>
      </c>
      <c r="AM17" s="142">
        <f t="shared" si="10"/>
        <v>1.559</v>
      </c>
      <c r="AN17" s="142">
        <f t="shared" si="11"/>
        <v>1.5345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30.254202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6.9006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1.54071</v>
      </c>
      <c r="AV17" s="158">
        <f>IF(AND(AE17&gt;3.5,AF17&gt;3.5),LOOKUP(Sheet1!V17,Sheet2!A$3:A$24,Sheet2!W$3:W$24),LOOKUP(V17,Sheet2!A$3:A$24,Sheet2!V$3:V$24))*G17</f>
        <v>1.94049907295388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17.3889481598121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0.680201999999992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79.9611</v>
      </c>
      <c r="BC17" s="161">
        <f t="shared" si="13"/>
        <v>74.5074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30.254202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30.254202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4.698</v>
      </c>
      <c r="BV17" s="52">
        <f t="shared" si="20"/>
        <v>2.659</v>
      </c>
      <c r="BW17" s="32">
        <f t="shared" si="21"/>
        <v>15.9</v>
      </c>
    </row>
    <row r="18" spans="1:75">
      <c r="A18" s="32" t="s">
        <v>73</v>
      </c>
      <c r="B18" s="32">
        <v>13.53</v>
      </c>
      <c r="D18" s="103">
        <f t="shared" si="25"/>
        <v>13.05</v>
      </c>
      <c r="E18" s="103">
        <v>13.53</v>
      </c>
      <c r="F18" s="103">
        <v>12.151</v>
      </c>
      <c r="G18" s="32">
        <v>17.6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13.05</v>
      </c>
      <c r="X18" s="142">
        <f t="shared" si="1"/>
        <v>13.53</v>
      </c>
      <c r="Y18" s="142">
        <f t="shared" si="1"/>
        <v>12.151</v>
      </c>
      <c r="Z18" s="142">
        <f>Y18+LOOKUP(V18,Sheet2!A$3:A$24,Sheet2!J$3:J$24)</f>
        <v>12.491</v>
      </c>
      <c r="AA18" s="142">
        <f t="shared" si="6"/>
        <v>13.05</v>
      </c>
      <c r="AB18" s="142">
        <f t="shared" si="2"/>
        <v>13.53</v>
      </c>
      <c r="AC18" s="142">
        <f t="shared" si="2"/>
        <v>12.096</v>
      </c>
      <c r="AD18" s="142">
        <f>AC18+LOOKUP(V18,Sheet2!A$3:A$24,Sheet2!J$3:J$24)</f>
        <v>12.436</v>
      </c>
      <c r="AE18" s="142">
        <f t="shared" si="7"/>
        <v>1.039</v>
      </c>
      <c r="AF18" s="142">
        <f t="shared" si="8"/>
        <v>1.094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1.559</v>
      </c>
      <c r="AM18" s="142">
        <f t="shared" si="10"/>
        <v>1.614</v>
      </c>
      <c r="AN18" s="142">
        <f t="shared" si="11"/>
        <v>1.5865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34.623776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7.6384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1.70544</v>
      </c>
      <c r="AV18" s="158">
        <f>IF(AND(AE18&gt;3.5,AF18&gt;3.5),LOOKUP(Sheet1!V18,Sheet2!A$3:A$24,Sheet2!W$3:W$24),LOOKUP(V18,Sheet2!A$3:A$24,Sheet2!V$3:V$24))*G18</f>
        <v>2.14797381660303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19.2481438750122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1.88777599999998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90.3408</v>
      </c>
      <c r="BC18" s="161">
        <f t="shared" si="13"/>
        <v>83.6938666666667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34.623776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34.623776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4.808</v>
      </c>
      <c r="BV18" s="52">
        <f t="shared" si="20"/>
        <v>2.714</v>
      </c>
      <c r="BW18" s="32">
        <f t="shared" si="21"/>
        <v>17.6</v>
      </c>
    </row>
    <row r="19" spans="1:75">
      <c r="A19" s="32" t="s">
        <v>74</v>
      </c>
      <c r="B19" s="32">
        <v>13.53</v>
      </c>
      <c r="D19" s="103">
        <f t="shared" si="25"/>
        <v>13.05</v>
      </c>
      <c r="E19" s="103">
        <v>13.53</v>
      </c>
      <c r="F19" s="103">
        <v>12.096</v>
      </c>
      <c r="G19" s="32">
        <v>8.8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13.05</v>
      </c>
      <c r="X19" s="142">
        <f t="shared" ref="X19:X73" si="27">IF($G19=0,0,E19)</f>
        <v>13.53</v>
      </c>
      <c r="Y19" s="142">
        <f t="shared" ref="Y19:Y73" si="28">IF($G19=0,0,F19)</f>
        <v>12.096</v>
      </c>
      <c r="Z19" s="142">
        <f>Y19+LOOKUP(V19,Sheet2!A$3:A$24,Sheet2!J$3:J$24)</f>
        <v>12.436</v>
      </c>
      <c r="AA19" s="142">
        <f t="shared" si="6"/>
        <v>13.03</v>
      </c>
      <c r="AB19" s="142">
        <f t="shared" ref="AB19:AB73" si="29">IF($G19=0,0,E20)</f>
        <v>13.51</v>
      </c>
      <c r="AC19" s="142">
        <f t="shared" ref="AC19:AC73" si="30">IF($G19=0,0,F20)</f>
        <v>12.069</v>
      </c>
      <c r="AD19" s="142">
        <f>AC19+LOOKUP(V19,Sheet2!A$3:A$24,Sheet2!J$3:J$24)</f>
        <v>12.409</v>
      </c>
      <c r="AE19" s="142">
        <f t="shared" si="7"/>
        <v>1.094</v>
      </c>
      <c r="AF19" s="142">
        <f t="shared" si="8"/>
        <v>1.101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1.614</v>
      </c>
      <c r="AM19" s="142">
        <f t="shared" si="10"/>
        <v>1.621</v>
      </c>
      <c r="AN19" s="142">
        <f t="shared" si="11"/>
        <v>1.6175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17.65016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3.8192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0.85272</v>
      </c>
      <c r="AV19" s="158">
        <f>IF(AND(AE19&gt;3.5,AF19&gt;3.5),LOOKUP(Sheet1!V19,Sheet2!A$3:A$24,Sheet2!W$3:W$24),LOOKUP(V19,Sheet2!A$3:A$24,Sheet2!V$3:V$24))*G19</f>
        <v>1.07398690830152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9.62407193750608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1.28215999999999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45.716</v>
      </c>
      <c r="BC19" s="161">
        <f t="shared" si="13"/>
        <v>42.2106666666667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17.65016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17.65016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4.822</v>
      </c>
      <c r="BV19" s="52">
        <f t="shared" si="20"/>
        <v>2.721</v>
      </c>
      <c r="BW19" s="32">
        <f t="shared" si="21"/>
        <v>8.8</v>
      </c>
    </row>
    <row r="20" spans="1:75">
      <c r="A20" s="32" t="s">
        <v>75</v>
      </c>
      <c r="B20" s="32">
        <v>13.51</v>
      </c>
      <c r="D20" s="103">
        <f t="shared" si="25"/>
        <v>13.03</v>
      </c>
      <c r="E20" s="103">
        <v>13.51</v>
      </c>
      <c r="F20" s="103">
        <v>12.069</v>
      </c>
      <c r="G20" s="32">
        <v>6.9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13.03</v>
      </c>
      <c r="X20" s="142">
        <f t="shared" si="27"/>
        <v>13.51</v>
      </c>
      <c r="Y20" s="142">
        <f t="shared" si="28"/>
        <v>12.069</v>
      </c>
      <c r="Z20" s="142">
        <f>Y20+LOOKUP(V20,Sheet2!A$3:A$24,Sheet2!J$3:J$24)</f>
        <v>12.409</v>
      </c>
      <c r="AA20" s="142">
        <f t="shared" si="6"/>
        <v>13.03</v>
      </c>
      <c r="AB20" s="142">
        <f t="shared" si="29"/>
        <v>13.51</v>
      </c>
      <c r="AC20" s="142">
        <f t="shared" si="30"/>
        <v>12.047</v>
      </c>
      <c r="AD20" s="142">
        <f>AC20+LOOKUP(V20,Sheet2!A$3:A$24,Sheet2!J$3:J$24)</f>
        <v>12.387</v>
      </c>
      <c r="AE20" s="142">
        <f t="shared" si="7"/>
        <v>1.101</v>
      </c>
      <c r="AF20" s="142">
        <f t="shared" si="8"/>
        <v>1.123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1.621</v>
      </c>
      <c r="AM20" s="142">
        <f t="shared" si="10"/>
        <v>1.643</v>
      </c>
      <c r="AN20" s="142">
        <f t="shared" si="11"/>
        <v>1.632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13.963392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2.9946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0.66861</v>
      </c>
      <c r="AV20" s="158">
        <f>IF(AND(AE20&gt;3.5,AF20&gt;3.5),LOOKUP(Sheet1!V20,Sheet2!A$3:A$24,Sheet2!W$3:W$24),LOOKUP(V20,Sheet2!A$3:A$24,Sheet2!V$3:V$24))*G20</f>
        <v>0.842103371281871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7.54614731463544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1.12939199999999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36.0456</v>
      </c>
      <c r="BC20" s="161">
        <f t="shared" si="13"/>
        <v>33.2304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13.963392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13.963392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4.866</v>
      </c>
      <c r="BV20" s="52">
        <f t="shared" si="20"/>
        <v>2.743</v>
      </c>
      <c r="BW20" s="32">
        <f t="shared" si="21"/>
        <v>6.9</v>
      </c>
    </row>
    <row r="21" spans="1:75">
      <c r="A21" s="32" t="s">
        <v>76</v>
      </c>
      <c r="B21" s="32">
        <v>13.51</v>
      </c>
      <c r="D21" s="103">
        <f t="shared" si="25"/>
        <v>13.03</v>
      </c>
      <c r="E21" s="103">
        <v>13.51</v>
      </c>
      <c r="F21" s="103">
        <v>12.047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21.3528</v>
      </c>
      <c r="E4" s="39"/>
      <c r="F4" s="39"/>
      <c r="P4" s="34"/>
      <c r="Q4" s="33" t="s">
        <v>43</v>
      </c>
      <c r="R4" s="37" t="s">
        <v>161</v>
      </c>
      <c r="S4" s="56">
        <f>D4</f>
        <v>21.3528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206.3667165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206.3667165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123.253029703472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123.253029703472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3.01558396226899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118.273499703472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3.01558396226899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642.8635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4.97952999999995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20.2480492666667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642.8635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644.842333333333</v>
      </c>
      <c r="E13" s="37" t="s">
        <v>170</v>
      </c>
      <c r="F13" s="46">
        <f>D13*Sheet3!$Q$13</f>
        <v>20.2480492666667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206.3667165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206.3667165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